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2" l="1"/>
  <c r="N32"/>
  <c r="E32"/>
  <c r="O32"/>
  <c r="F32"/>
  <c r="P32"/>
  <c r="D32"/>
  <c r="N37"/>
  <c r="E37"/>
  <c r="O37"/>
  <c r="F37"/>
  <c r="P37"/>
  <c r="D37"/>
  <c r="G39"/>
  <c r="N17"/>
  <c r="E17"/>
  <c r="D17"/>
  <c r="O17"/>
  <c r="F17"/>
  <c r="P17"/>
  <c r="N22"/>
  <c r="E22"/>
  <c r="O22"/>
  <c r="F22"/>
  <c r="P22"/>
  <c r="D22"/>
  <c r="N27"/>
  <c r="E27"/>
  <c r="O27"/>
  <c r="F27"/>
  <c r="P27"/>
  <c r="D2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H17" l="1"/>
  <c r="I16" s="1"/>
  <c r="S16" s="1"/>
  <c r="H37"/>
  <c r="I36" s="1"/>
  <c r="S36" s="1"/>
  <c r="H32"/>
  <c r="I31" s="1"/>
  <c r="S31" s="1"/>
  <c r="P39"/>
  <c r="N39"/>
  <c r="R12"/>
  <c r="R39" s="1"/>
  <c r="N12"/>
  <c r="E12"/>
  <c r="E39" s="1"/>
  <c r="O12"/>
  <c r="O39" s="1"/>
  <c r="F12"/>
  <c r="F39" s="1"/>
  <c r="H12"/>
  <c r="D12"/>
  <c r="D39" s="1"/>
  <c r="P12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<sst xmlns="http://schemas.openxmlformats.org/spreadsheetml/2006/main" count="114" uniqueCount="72">
  <si>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</si>
  <si>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</si>
  <si>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</si>
  <si>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Valašské Meziříčí</t>
  </si>
  <si>
    <t>Datum:  </t>
  </si>
  <si>
    <t>19.3.2022</t>
  </si>
  <si>
    <t>Domácí</t>
  </si>
  <si>
    <t xml:space="preserve">TJ Odry </t>
  </si>
  <si>
    <t>Hosté</t>
  </si>
  <si>
    <t>TJ Spartak Přerov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</si>
  <si>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</si>
  <si>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</si>
  <si>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</si>
  <si>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</si>
  <si>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</si>
  <si>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</si>
  <si>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</si>
  <si>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</si>
  <si>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</si>
  <si>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</si>
  <si>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</si>
  <si>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</si>
  <si>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Macháček</t>
  </si>
  <si>
    <t>Marek</t>
  </si>
  <si>
    <t>Zdeněk</t>
  </si>
  <si>
    <t>Kučák</t>
  </si>
  <si>
    <t>Holas</t>
  </si>
  <si>
    <t>Jan</t>
  </si>
  <si>
    <t>Martin</t>
  </si>
  <si>
    <t>Ševčík st.</t>
  </si>
  <si>
    <t>Venclík</t>
  </si>
  <si>
    <t>Daniel</t>
  </si>
  <si>
    <t>Vojtěch</t>
  </si>
  <si>
    <t>Pavič</t>
  </si>
  <si>
    <t>Mánek</t>
  </si>
  <si>
    <t>Vladimír</t>
  </si>
  <si>
    <t>Kanda</t>
  </si>
  <si>
    <t>Michal</t>
  </si>
  <si>
    <t>Milan</t>
  </si>
  <si>
    <t>Chlevišťan</t>
  </si>
  <si>
    <t>Rédr</t>
  </si>
  <si>
    <t>Karel</t>
  </si>
  <si>
    <t>Celkový výkon družstva  </t>
  </si>
  <si>
    <t>Vedoucí družstva         Jméno:</t>
  </si>
  <si>
    <t>Michal Pavič</t>
  </si>
  <si>
    <t>Bodový zisk</t>
  </si>
  <si>
    <t>Jiří Kohoutek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</si>
  <si>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</si>
  <si>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</si>
  <si>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</si>
  <si>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</si>
  <si>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</si>
  <si>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</si>
  <si>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</si>
  <si>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</si>
  <si>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</si>
  <si>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</si>
  <si>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</si>
  <si>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</si>
  <si>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</si>
  <si>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</si>
  <si>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</si>
  <si>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</si>
  <si>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</si>
  <si>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</si>
  <si>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</si>
  <si>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</si>
  <si>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</si>
  <si>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</si>
  <si>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</si>
  <si>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</si>
  <si>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19.3.2022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</si>
</sst>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36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54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112</v>
      </c>
      <c r="E9" s="18">
        <v>44</v>
      </c>
      <c r="F9" s="18">
        <v>3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61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45</v>
      </c>
      <c r="P10" s="18">
        <v>0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45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32</v>
      </c>
      <c r="P11" s="23">
        <v>2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404</v>
      </c>
      <c r="E12" s="28">
        <f>IF(ISNUMBER($G12),SUM(E8:E11),"")</f>
        <v>186</v>
      </c>
      <c r="F12" s="28">
        <f>IF(ISNUMBER($G12),SUM(F8:F11),"")</f>
        <v>4</v>
      </c>
      <c r="G12" s="29">
        <f>IF(SUM($G8:$G11)+SUM($Q8:$Q11)&gt;0,SUM(G8:G11),"")</f>
        <v>590</v>
      </c>
      <c r="H12" s="27">
        <f>IF(ISNUMBER($G12),SUM(H8:H11),"")</f>
        <v>3</v>
      </c>
      <c r="I12" s="99"/>
      <c r="K12" s="96">
        <v>8117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167</v>
      </c>
      <c r="P12" s="28">
        <f>IF(ISNUMBER($G12),SUM(P8:P11),"")</f>
        <v>3</v>
      </c>
      <c r="Q12" s="29">
        <f>IF(SUM($G8:$G11)+SUM($Q8:$Q11)&gt;0,SUM(Q8:Q11),"")</f>
        <v>547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40</v>
      </c>
      <c r="F13" s="12">
        <v>2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45</v>
      </c>
      <c r="P13" s="12">
        <v>0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63</v>
      </c>
      <c r="P14" s="18">
        <v>2</v>
      </c>
      <c r="Q14" s="19">
        <f>IF(AND(ISBLANK(N14),ISBLANK(O14)),"",N14+O14)</f>
        <v>162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54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77</v>
      </c>
      <c r="O15" s="18">
        <v>35</v>
      </c>
      <c r="P15" s="18">
        <v>5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43</v>
      </c>
      <c r="P16" s="23">
        <v>3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24678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183</v>
      </c>
      <c r="F17" s="28">
        <f>IF(ISNUMBER($G17),SUM(F13:F16),"")</f>
        <v>5</v>
      </c>
      <c r="G17" s="29">
        <f>IF(SUM($G13:$G16)+SUM($Q13:$Q16)&gt;0,SUM(G13:G16),"")</f>
        <v>541</v>
      </c>
      <c r="H17" s="27">
        <f>IF(ISNUMBER($G17),SUM(H13:H16),"")</f>
        <v>2</v>
      </c>
      <c r="I17" s="99"/>
      <c r="K17" s="96">
        <v>22544</v>
      </c>
      <c r="L17" s="97"/>
      <c r="M17" s="26" t="s">
        <v>18</v>
      </c>
      <c r="N17" s="27">
        <f>IF(ISNUMBER($G17),SUM(N13:N16),"")</f>
        <v>345</v>
      </c>
      <c r="O17" s="28">
        <f>IF(ISNUMBER($G17),SUM(O13:O16),"")</f>
        <v>186</v>
      </c>
      <c r="P17" s="28">
        <f>IF(ISNUMBER($G17),SUM(P13:P16),"")</f>
        <v>10</v>
      </c>
      <c r="Q17" s="29">
        <f>IF(SUM($G13:$G16)+SUM($Q13:$Q16)&gt;0,SUM(Q13:Q16),"")</f>
        <v>531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40</v>
      </c>
      <c r="F18" s="12">
        <v>3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45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34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51</v>
      </c>
      <c r="P19" s="18">
        <v>3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54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45</v>
      </c>
      <c r="P20" s="18">
        <v>0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35</v>
      </c>
      <c r="F21" s="23">
        <v>4</v>
      </c>
      <c r="G21" s="24">
        <f>IF(AND(ISBLANK(D21),ISBLANK(E21)),"",D21+E21)</f>
        <v>121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82</v>
      </c>
      <c r="O21" s="23">
        <v>27</v>
      </c>
      <c r="P21" s="23">
        <v>2</v>
      </c>
      <c r="Q21" s="24">
        <f>IF(AND(ISBLANK(N21),ISBLANK(O21)),"",N21+O21)</f>
        <v>109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17906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163</v>
      </c>
      <c r="F22" s="28">
        <f>IF(ISNUMBER($G22),SUM(F18:F21),"")</f>
        <v>9</v>
      </c>
      <c r="G22" s="29">
        <f>IF(SUM($G18:$G21)+SUM($Q18:$Q21)&gt;0,SUM(G18:G21),"")</f>
        <v>516</v>
      </c>
      <c r="H22" s="27">
        <f>IF(ISNUMBER($G22),SUM(H18:H21),"")</f>
        <v>2</v>
      </c>
      <c r="I22" s="99"/>
      <c r="K22" s="96">
        <v>6847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168</v>
      </c>
      <c r="P22" s="28">
        <f>IF(ISNUMBER($G22),SUM(P18:P21),"")</f>
        <v>5</v>
      </c>
      <c r="Q22" s="29">
        <f>IF(SUM($G18:$G21)+SUM($Q18:$Q21)&gt;0,SUM(Q18:Q21),"")</f>
        <v>530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52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62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44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27</v>
      </c>
      <c r="P24" s="18">
        <v>2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87</v>
      </c>
      <c r="E25" s="18">
        <v>52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36</v>
      </c>
      <c r="P25" s="18">
        <v>4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53</v>
      </c>
      <c r="F26" s="23">
        <v>1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32</v>
      </c>
      <c r="P26" s="23">
        <v>3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201</v>
      </c>
      <c r="F27" s="28">
        <f>IF(ISNUMBER($G27),SUM(F23:F26),"")</f>
        <v>3</v>
      </c>
      <c r="G27" s="29">
        <f>IF(SUM($G23:$G26)+SUM($Q23:$Q26)&gt;0,SUM(G23:G26),"")</f>
        <v>585</v>
      </c>
      <c r="H27" s="27">
        <f>IF(ISNUMBER($G27),SUM(H23:H26),"")</f>
        <v>3</v>
      </c>
      <c r="I27" s="99"/>
      <c r="K27" s="96">
        <v>6846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157</v>
      </c>
      <c r="P27" s="28">
        <f>IF(ISNUMBER($G27),SUM(P23:P26),"")</f>
        <v>9</v>
      </c>
      <c r="Q27" s="29">
        <f>IF(SUM($G23:$G26)+SUM($Q23:$Q26)&gt;0,SUM(Q23:Q26),"")</f>
        <v>523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95</v>
      </c>
      <c r="E28" s="12">
        <v>52</v>
      </c>
      <c r="F28" s="12">
        <v>2</v>
      </c>
      <c r="G28" s="13">
        <f>IF(AND(ISBLANK(D28),ISBLANK(E28)),"",D28+E28)</f>
        <v>147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62</v>
      </c>
      <c r="P28" s="12">
        <v>3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51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75</v>
      </c>
      <c r="O29" s="18">
        <v>36</v>
      </c>
      <c r="P29" s="18">
        <v>2</v>
      </c>
      <c r="Q29" s="19">
        <f>IF(AND(ISBLANK(N29),ISBLANK(O29)),"",N29+O29)</f>
        <v>111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50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99</v>
      </c>
      <c r="O30" s="18">
        <v>43</v>
      </c>
      <c r="P30" s="18">
        <v>1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53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104</v>
      </c>
      <c r="O31" s="23">
        <v>45</v>
      </c>
      <c r="P31" s="23">
        <v>1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206</v>
      </c>
      <c r="F32" s="28">
        <f>IF(ISNUMBER($G32),SUM(F28:F31),"")</f>
        <v>2</v>
      </c>
      <c r="G32" s="29">
        <f>IF(SUM($G28:$G31)+SUM($Q28:$Q31)&gt;0,SUM(G28:G31),"")</f>
        <v>596</v>
      </c>
      <c r="H32" s="27">
        <f>IF(ISNUMBER($G32),SUM(H28:H31),"")</f>
        <v>2</v>
      </c>
      <c r="I32" s="99"/>
      <c r="K32" s="96">
        <v>6830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186</v>
      </c>
      <c r="P32" s="28">
        <f>IF(ISNUMBER($G32),SUM(P28:P31),"")</f>
        <v>7</v>
      </c>
      <c r="Q32" s="29">
        <f>IF(SUM($G28:$G31)+SUM($Q28:$Q31)&gt;0,SUM(Q28:Q31),"")</f>
        <v>556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38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41</v>
      </c>
      <c r="P33" s="12">
        <v>2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52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41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41</v>
      </c>
      <c r="F35" s="18">
        <v>3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85</v>
      </c>
      <c r="O35" s="18">
        <v>43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54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60</v>
      </c>
      <c r="P36" s="23">
        <v>0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392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577</v>
      </c>
      <c r="H37" s="27">
        <f>IF(ISNUMBER($G37),SUM(H33:H36),"")</f>
        <v>3</v>
      </c>
      <c r="I37" s="99"/>
      <c r="K37" s="96">
        <v>22545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185</v>
      </c>
      <c r="P37" s="28">
        <f>IF(ISNUMBER($G37),SUM(P33:P36),"")</f>
        <v>3</v>
      </c>
      <c r="Q37" s="29">
        <f>IF(SUM($G33:$G36)+SUM($Q33:$Q36)&gt;0,SUM(Q33:Q36),"")</f>
        <v>560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2281</v>
      </c>
      <c r="E39" s="34">
        <f>IF(ISNUMBER($G39),SUM(E12,E17,E22,E27,E32,E37),"")</f>
        <v>1124</v>
      </c>
      <c r="F39" s="34">
        <f>IF(ISNUMBER($G39),SUM(F12,F17,F22,F27,F32,F37),"")</f>
        <v>27</v>
      </c>
      <c r="G39" s="35">
        <f>IF(SUM($G$8:$G$37)+SUM($Q$8:$Q$37)&gt;0,SUM(G12,G17,G22,G27,G32,G37),"")</f>
        <v>3405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2198</v>
      </c>
      <c r="O39" s="34">
        <f>IF(ISNUMBER($G39),SUM(O12,O17,O22,O27,O32,O37),"")</f>
        <v>1049</v>
      </c>
      <c r="P39" s="34">
        <f>IF(ISNUMBER($G39),SUM(P12,P17,P22,P27,P32,P37),"")</f>
        <v>37</v>
      </c>
      <c r="Q39" s="35">
        <f>IF(SUM($G$8:$G$37)+SUM($Q$8:$Q$37)&gt;0,SUM(Q12,Q17,Q22,Q27,Q32,Q37),"")</f>
        <v>3247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Spartak Přerov ˝B˝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2022-03-19T18:54:57Z</dcterms:modified>
</cp:coreProperties>
</file>